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<sst xmlns="http://schemas.openxmlformats.org/spreadsheetml/2006/main" count="1154" uniqueCount="425">
  <si>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</si>
  <si>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</si>
  <si>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</si>
  <si>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</si>
  <si>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</si>
  <si>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</si>
  <si>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</si>
  <si>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</si>
  <si>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</si>
  <si>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</si>
  <si>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</si>
  <si>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</si>
  <si>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</si>
  <si>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</si>
  <si>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</si>
  <si>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</si>
  <si>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</si>
  <si>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</si>
  <si>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</si>
  <si>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</si>
  <si>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</si>
  <si>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</si>
  <si>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</si>
  <si>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</si>
  <si>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</si>
  <si>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</si>
  <si>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</si>
  <si>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</si>
  <si>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</si>
  <si>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</si>
  <si>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</si>
  <si>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</si>
  <si>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</si>
  <si>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</si>
  <si>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</si>
  <si>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</si>
  <si>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</si>
  <si>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</si>
  <si>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</si>
  <si>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</si>
  <si>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</si>
  <si>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</si>
  <si>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</si>
  <si>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</si>
  <si>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</si>
  <si>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</si>
  <si>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</si>
  <si>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</si>
  <si>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</si>
  <si>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</si>
  <si>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</si>
  <si>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</si>
  <si>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</si>
  <si>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</si>
  <si>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</si>
  <si>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</si>
  <si>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</si>
  <si>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</si>
  <si>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</si>
  <si>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</si>
  <si>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</si>
  <si>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</si>
  <si>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</si>
  <si>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</si>
  <si>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</si>
  <si>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</si>
  <si>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</si>
  <si>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</si>
  <si>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</si>
  <si>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</si>
  <si>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</si>
  <si>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</si>
  <si>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</si>
  <si>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</si>
  <si>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</si>
  <si>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</si>
  <si>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</si>
  <si>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</si>
  <si>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</si>
  <si>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</si>
  <si>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</si>
  <si>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</si>
  <si>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</si>
  <si>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</si>
  <si>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</si>
  <si>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</si>
  <si>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</si>
  <si>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</si>
  <si>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</si>
  <si>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</si>
  <si>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</si>
  <si>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</si>
  <si>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</si>
  <si>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</si>
  <si>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</si>
  <si>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</si>
  <si>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</si>
  <si>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</si>
  <si>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</si>
  <si>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</si>
  <si>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</si>
  <si>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</si>
  <si>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</si>
  <si>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</si>
  <si>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</si>
  <si>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</si>
  <si>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</si>
  <si>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</si>
  <si>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</si>
  <si>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</si>
  <si>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</si>
  <si>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</si>
  <si>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</si>
  <si>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</si>
  <si>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</si>
  <si>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</si>
  <si>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</si>
  <si>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</si>
  <si>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</si>
  <si>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</si>
  <si>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</si>
  <si>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</si>
  <si>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</si>
  <si>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</si>
  <si>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</si>
  <si>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</si>
  <si>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</si>
  <si>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</si>
  <si>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</si>
  <si>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</si>
  <si>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</si>
  <si>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</si>
  <si>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</si>
  <si>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</si>
  <si>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</si>
  <si>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</si>
  <si>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</si>
  <si>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</si>
  <si>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</si>
  <si>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</si>
  <si>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</si>
  <si>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</si>
  <si>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</si>
  <si>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</si>
  <si>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</si>
  <si>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</si>
  <si>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</si>
  <si>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</si>
  <si>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</si>
  <si>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</si>
  <si>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</si>
  <si>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</si>
  <si>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</si>
  <si>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</si>
  <si>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</si>
  <si>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</si>
  <si>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</si>
  <si>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</si>
  <si>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</si>
  <si>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</si>
  <si>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</si>
  <si>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</si>
  <si>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</si>
  <si>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</si>
  <si>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</si>
  <si>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</si>
  <si>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</si>
  <si>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</si>
  <si>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</si>
  <si>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</si>
  <si>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</si>
  <si>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</si>
  <si>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</si>
  <si>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</si>
  <si>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</si>
  <si>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</si>
  <si>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</si>
  <si>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</si>
  <si>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</si>
  <si>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</si>
  <si>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</si>
  <si>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</si>
  <si>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</si>
  <si>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</si>
  <si>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</si>
  <si>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</si>
  <si>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</si>
  <si>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</si>
  <si>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</si>
  <si>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</si>
  <si>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</si>
  <si>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</si>
  <si>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</si>
  <si>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</si>
  <si>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</si>
  <si>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</si>
  <si>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</si>
  <si>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</si>
  <si>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</si>
  <si>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</si>
  <si>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</si>
  <si>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</si>
  <si>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</si>
  <si>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</si>
  <si>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</si>
  <si>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</si>
  <si>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</si>
  <si>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</si>
  <si>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</si>
  <si>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</si>
  <si>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</si>
  <si>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</si>
  <si>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</si>
  <si>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</si>
  <si>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</si>
  <si>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</si>
  <si>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</si>
  <si>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</si>
  <si>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</si>
  <si>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</si>
  <si>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</si>
  <si>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</si>
  <si>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</si>
  <si>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</si>
  <si>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</si>
  <si>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</si>
  <si>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</si>
  <si>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</si>
  <si>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</si>
  <si>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</si>
  <si>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</si>
  <si>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</si>
  <si>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</si>
  <si>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</si>
  <si>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</si>
  <si>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</si>
  <si>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</si>
  <si>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</si>
  <si>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</si>
  <si>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</si>
  <si>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</si>
  <si>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</si>
  <si>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</si>
  <si>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</si>
  <si>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</si>
  <si>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</si>
  <si>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</si>
  <si>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</si>
  <si>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</si>
  <si>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</si>
  <si>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</si>
  <si>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</si>
  <si>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</si>
  <si>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</si>
  <si>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</si>
  <si>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</si>
  <si>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</si>
  <si>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</si>
  <si>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</si>
  <si>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</si>
  <si>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</si>
  <si>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</si>
  <si>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</si>
  <si>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</si>
  <si>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</si>
  <si>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</si>
  <si>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</si>
  <si>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</si>
  <si>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</si>
  <si>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</si>
  <si>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</si>
  <si>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</si>
  <si>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</si>
  <si>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</si>
  <si>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</si>
  <si>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</si>
  <si>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</si>
  <si>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</si>
  <si>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</si>
  <si>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</si>
  <si>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</si>
  <si>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</si>
  <si>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</si>
  <si>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</si>
  <si>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</si>
  <si>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</si>
  <si>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</si>
  <si>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</si>
  <si>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</si>
  <si>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</si>
  <si>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</si>
  <si>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</si>
  <si>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</si>
  <si>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</si>
  <si>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</si>
  <si>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</si>
  <si>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</si>
  <si>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</si>
  <si>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</si>
  <si>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</si>
  <si>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</si>
  <si>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</si>
  <si>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</si>
  <si>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</si>
  <si>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</si>
  <si>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</si>
  <si>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</si>
  <si>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</si>
  <si>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</si>
  <si>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</si>
  <si>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</si>
  <si>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</si>
  <si>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</si>
  <si>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</si>
  <si>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</si>
  <si>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</si>
  <si>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</si>
  <si>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</si>
  <si>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</si>
  <si>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</si>
  <si>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</si>
  <si>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</si>
  <si>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</si>
  <si>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</si>
  <si>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</si>
  <si>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</si>
  <si>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</si>
  <si>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</si>
  <si>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</si>
  <si>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</si>
  <si>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</si>
  <si>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</si>
  <si>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</si>
  <si>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</si>
  <si>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</si>
  <si>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</si>
  <si>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</si>
  <si>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</si>
  <si>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</si>
  <si>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</si>
  <si>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</si>
  <si>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</si>
  <si>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</si>
  <si>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</si>
  <si>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</si>
  <si>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</si>
  <si>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</si>
  <si>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</si>
  <si>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</si>
  <si>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</si>
  <si>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</si>
  <si>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</si>
  <si>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</si>
  <si>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</si>
  <si>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</si>
  <si>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</si>
  <si>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</si>
  <si>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</si>
  <si>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</si>
  <si>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</si>
  <si>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</si>
  <si>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</si>
  <si>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</si>
  <si>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</si>
  <si>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</si>
  <si>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</si>
  <si>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</si>
  <si>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</si>
  <si>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</si>
  <si>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</si>
  <si>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</si>
  <si>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</si>
  <si>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</si>
  <si>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</si>
  <si>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</si>
  <si>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</si>
  <si>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</si>
  <si>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</si>
  <si>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</si>
  <si>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</si>
  <si>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</si>
  <si>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</si>
  <si>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</si>
  <si>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</si>
  <si>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</si>
  <si>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</si>
  <si>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</si>
  <si>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</si>
  <si>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</si>
  <si>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</si>
  <si>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</si>
  <si>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</si>
  <si>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</si>
  <si>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</si>
  <si>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</si>
  <si>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</si>
  <si>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</si>
  <si>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</si>
  <si>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</si>
  <si>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</si>
  <si>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</si>
  <si>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</si>
  <si>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</si>
  <si>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</si>
  <si>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</si>
  <si>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</si>
  <si>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</si>
  <si>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</si>
  <si>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</si>
  <si>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</si>
  <si>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</si>
  <si>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K_Гж_23_ЛК150_014047</t>
  </si>
  <si>
    <t>Электроснабжение ЭПУ потребителей в соответствии с договором на ТП № 4-34-23-2289 г. Геленджик</t>
  </si>
  <si>
    <t>Оплачен частично</t>
  </si>
  <si>
    <t>ЭПУ, расположенные на земельном участке для индивидуального жилищного строительства</t>
  </si>
  <si>
    <t>Краснодарский край, г Геленджик, ул Кирова; №22 - угол ул. Чайковского, №1, 23:40:0403074:26</t>
  </si>
  <si>
    <t>№ 4-34-23-2289 от 18.07.2023</t>
  </si>
  <si>
    <t>""Коммутационный аппарат запитанный от проектируемой ЛЭП-0,4 кВ" ТП 1-11" (ПС 35/6 "Толстый мыс", ТЛ-6)</t>
  </si>
  <si>
    <t>КЛ-0,4 кВ от РУ-0,4 кВ ТП 1-11</t>
  </si>
  <si>
    <t>4х150</t>
  </si>
  <si>
    <t>КЛ</t>
  </si>
  <si>
    <t>Строительство КЛ-0,4 кВ</t>
  </si>
  <si>
    <t>КЛ-0,4 кВ протяженность линии 0,177 км (кабель марки АВБбШв 4х150 мм2)</t>
  </si>
  <si>
    <t>Выполнение проектно-изыскательстких и строительно-монтажных работ по ТЗ Электроснабжение ЭПУ потребителей в соответствии с договором на ТП № 4-34-23-2289 г. Геленджик</t>
  </si>
  <si>
    <t>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</si>
</sst>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2.4319639698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1.99341309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K_Гж_23_ЛК150_014047</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Электроснабжение ЭПУ потребителей в соответствии с договором на ТП № 4-34-23-2289 г. Геленджик</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7.4468960000000001E-2</v>
      </c>
      <c r="T22" s="27">
        <v>74468.960000000006</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K_Гж_23_ЛК150_014047</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Электроснабжение ЭПУ потребителей в соответствии с договором на ТП № 4-34-23-2289 г. Геленджик</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M37" sqref="M37"/>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K_Гж_23_ЛК150_014047</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Электроснабжение ЭПУ потребителей в соответствии с договором на ТП № 4-34-23-2289 г. Геленджик</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0.17699999999999999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K_Гж_23_ЛК150_014047</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Электроснабжение ЭПУ потребителей в соответствии с договором на ТП № 4-34-23-2289 г. Геленджик</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K_Гж_23_ЛК150_014047</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Электроснабжение ЭПУ потребителей в соответствии с договором на ТП № 4-34-23-2289 г. Геленджик</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K_Гж_23_ЛК150_014047</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Электроснабжение ЭПУ потребителей в соответствии с договором на ТП № 4-34-23-2289 г. Геленджик</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E35" sqref="E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K_Гж_23_ЛК150_014047</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Электроснабжение ЭПУ потребителей в соответствии с договором на ТП № 4-34-23-2289 г. Геленджик</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408</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2.4319639698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2.4319639698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2.4319639698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2.4319639698</v>
      </c>
      <c r="E29" s="170">
        <v>0</v>
      </c>
      <c r="F29" s="171">
        <f t="shared" si="3"/>
        <v>0</v>
      </c>
      <c r="G29" s="170"/>
      <c r="H29" s="170"/>
      <c r="I29" s="170" t="s">
        <v>373</v>
      </c>
      <c r="J29" s="170"/>
      <c r="K29" s="170" t="s">
        <v>373</v>
      </c>
      <c r="L29" s="170"/>
      <c r="M29" s="170" t="s">
        <v>373</v>
      </c>
      <c r="N29" s="170"/>
      <c r="O29" s="170" t="s">
        <v>373</v>
      </c>
      <c r="P29" s="170"/>
      <c r="Q29" s="170" t="s">
        <v>373</v>
      </c>
      <c r="R29" s="170"/>
      <c r="S29" s="170">
        <f>D29</f>
        <v>2.4319639698</v>
      </c>
      <c r="T29" s="170"/>
      <c r="U29" s="170" t="s">
        <v>373</v>
      </c>
      <c r="V29" s="170"/>
      <c r="W29" s="170" t="s">
        <v>373</v>
      </c>
      <c r="X29" s="170"/>
      <c r="Y29" s="170" t="s">
        <v>373</v>
      </c>
      <c r="Z29" s="170"/>
      <c r="AA29" s="170" t="s">
        <v>373</v>
      </c>
      <c r="AB29" s="172">
        <f t="shared" si="1"/>
        <v>0</v>
      </c>
      <c r="AC29" s="172">
        <f>D29</f>
        <v>2.4319639698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0.17699999999999999</v>
      </c>
      <c r="E41" s="46"/>
      <c r="F41" s="137">
        <f t="shared" si="5"/>
        <v>0</v>
      </c>
      <c r="G41" s="46"/>
      <c r="H41" s="46"/>
      <c r="I41" s="46"/>
      <c r="J41" s="46"/>
      <c r="K41" s="46"/>
      <c r="L41" s="46"/>
      <c r="M41" s="170" t="s">
        <v>373</v>
      </c>
      <c r="N41" s="170"/>
      <c r="O41" s="170" t="s">
        <v>373</v>
      </c>
      <c r="P41" s="170"/>
      <c r="Q41" s="170" t="s">
        <v>373</v>
      </c>
      <c r="R41" s="170"/>
      <c r="S41" s="170">
        <f>D41</f>
        <v>0.17699999999999999</v>
      </c>
      <c r="T41" s="170"/>
      <c r="U41" s="170" t="s">
        <v>373</v>
      </c>
      <c r="V41" s="170"/>
      <c r="W41" s="170" t="s">
        <v>373</v>
      </c>
      <c r="X41" s="170"/>
      <c r="Y41" s="170" t="s">
        <v>373</v>
      </c>
      <c r="Z41" s="170"/>
      <c r="AA41" s="170" t="s">
        <v>373</v>
      </c>
      <c r="AB41" s="51">
        <f t="shared" si="1"/>
        <v>0</v>
      </c>
      <c r="AC41" s="51">
        <f>D41</f>
        <v>0.17699999999999999</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0.17699999999999999</v>
      </c>
      <c r="E49" s="46"/>
      <c r="F49" s="137">
        <f t="shared" ref="F49" si="8">E49-G49</f>
        <v>0</v>
      </c>
      <c r="G49" s="46"/>
      <c r="H49" s="46"/>
      <c r="I49" s="46"/>
      <c r="J49" s="46"/>
      <c r="K49" s="46"/>
      <c r="L49" s="46"/>
      <c r="M49" s="170" t="s">
        <v>373</v>
      </c>
      <c r="N49" s="170"/>
      <c r="O49" s="170" t="s">
        <v>373</v>
      </c>
      <c r="P49" s="170"/>
      <c r="Q49" s="170" t="s">
        <v>373</v>
      </c>
      <c r="R49" s="170"/>
      <c r="S49" s="170">
        <f>D41</f>
        <v>0.17699999999999999</v>
      </c>
      <c r="T49" s="170"/>
      <c r="U49" s="170" t="s">
        <v>373</v>
      </c>
      <c r="V49" s="170"/>
      <c r="W49" s="170" t="s">
        <v>373</v>
      </c>
      <c r="X49" s="170"/>
      <c r="Y49" s="170" t="s">
        <v>373</v>
      </c>
      <c r="Z49" s="170"/>
      <c r="AA49" s="170" t="s">
        <v>373</v>
      </c>
      <c r="AB49" s="51">
        <f t="shared" si="1"/>
        <v>0</v>
      </c>
      <c r="AC49" s="51">
        <f>D41</f>
        <v>0.17699999999999999</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0.17699999999999999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0.17699999999999999</v>
      </c>
      <c r="T56" s="170"/>
      <c r="U56" s="170" t="s">
        <v>373</v>
      </c>
      <c r="V56" s="170"/>
      <c r="W56" s="170" t="s">
        <v>373</v>
      </c>
      <c r="X56" s="170"/>
      <c r="Y56" s="170" t="s">
        <v>373</v>
      </c>
      <c r="Z56" s="170"/>
      <c r="AA56" s="170" t="s">
        <v>373</v>
      </c>
      <c r="AB56" s="172">
        <f t="shared" si="1"/>
        <v>0</v>
      </c>
      <c r="AC56" s="172">
        <f>D41</f>
        <v>0.17699999999999999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K_Гж_23_ЛК150_014047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Электроснабжение ЭПУ потребителей в соответствии с договором на ТП № 4-34-23-2289 г. Геленджик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c r="J26" s="180"/>
      <c r="K26" s="180">
        <v>0.17699999999999999</v>
      </c>
      <c r="L26" s="150"/>
      <c r="M26" s="151" t="s">
        <v>385</v>
      </c>
      <c r="N26" s="151" t="s">
        <v>423</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K_Гж_23_ЛК150_014047</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Электроснабжение ЭПУ потребителей в соответствии с договором на ТП № 4-34-23-2289 г. Геленджик</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1.8632387399999999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2026-08-10T06:39:27Z</dcterms:modified>
</cp:coreProperties>
</file>